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Indrė_M/Vykdomi_2026/33240_SD_Kištukiniai_lizdai_ir_instaliacinės_medžiagos/Pirkimo dokumentai/"/>
    </mc:Choice>
  </mc:AlternateContent>
  <xr:revisionPtr revIDLastSave="642" documentId="8_{D37C8149-4228-431C-8DFE-A27B55240F68}" xr6:coauthVersionLast="47" xr6:coauthVersionMax="47" xr10:uidLastSave="{9477B793-9B94-430B-B9A9-91B598A683E1}"/>
  <bookViews>
    <workbookView xWindow="-120" yWindow="-120" windowWidth="29040" windowHeight="15720" xr2:uid="{F9E7994A-7ED6-4B70-A545-7196E8B7782E}"/>
  </bookViews>
  <sheets>
    <sheet name="Prekės" sheetId="1" r:id="rId1"/>
    <sheet name="Sheet1" sheetId="5" r:id="rId2"/>
  </sheets>
  <definedNames>
    <definedName name="_xlnm.Print_Area" localSheetId="0">Prekės!$A$1:$O$38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 i="1" l="1"/>
  <c r="I14" i="1"/>
  <c r="I6" i="1"/>
  <c r="I7" i="1"/>
  <c r="I8" i="1"/>
  <c r="I9" i="1"/>
  <c r="I10" i="1"/>
  <c r="I11" i="1"/>
  <c r="I12" i="1"/>
  <c r="I13" i="1"/>
  <c r="I5" i="1" l="1"/>
  <c r="I16" i="1" l="1"/>
  <c r="I18" i="1" l="1"/>
  <c r="I19" i="1" l="1"/>
  <c r="I20" i="1" s="1"/>
</calcChain>
</file>

<file path=xl/sharedStrings.xml><?xml version="1.0" encoding="utf-8"?>
<sst xmlns="http://schemas.openxmlformats.org/spreadsheetml/2006/main" count="69" uniqueCount="59">
  <si>
    <t>SAP Nr. [3]</t>
  </si>
  <si>
    <t>Pasirinkti</t>
  </si>
  <si>
    <t>Pasiūlymo formos priedas Nr. 1. Pasiūlymo kaina ir informacija apie siūlomas prekes</t>
  </si>
  <si>
    <t>Eil Nr.</t>
  </si>
  <si>
    <t>Pirkimo objektas</t>
  </si>
  <si>
    <t>Mato vnt.</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</si>
  <si>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</si>
  <si>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</si>
  <si>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</si>
  <si>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</si>
  <si>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</si>
  <si>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</si>
  <si>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t>Kiekis</t>
  </si>
  <si>
    <t>Preliminarus kiekis[4]</t>
  </si>
  <si>
    <t>Maksimalus kiekis[4]</t>
  </si>
  <si>
    <t>Lyginamasis koeficientas [4]</t>
  </si>
  <si>
    <t>Gamintoją kontroliuojančio asmens  registracijos šalis [5]</t>
  </si>
  <si>
    <t xml:space="preserve">Gamintoją kontroliuojančio asmens   pavadinimas ir įmonės kodas (jeigu juridinis asmuo) / vardas pavardė (jei fizinis asmuo) </t>
  </si>
  <si>
    <t>Pildo visi tiekėjai</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</si>
  <si>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</si>
  <si>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</si>
  <si>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TIEKĖJO DEKLARACIJA APIE GAMINTOJO REGISTRACIJOS VIETĄ 
(ATITIKTIS VPĮ 37 STR. 9 D. / PĮ 50 STR. 9 D.) (Jei taikoma pirkime)</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</si>
  <si>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</si>
  <si>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Įrašyti %</t>
  </si>
  <si>
    <r>
      <t xml:space="preserve">PVM % </t>
    </r>
    <r>
      <rPr>
        <i/>
        <sz val="10"/>
        <color theme="1"/>
        <rFont val="Arial"/>
        <family val="2"/>
      </rPr>
      <t>(pildoma, jei taikoma)</t>
    </r>
  </si>
  <si>
    <t>m</t>
  </si>
  <si>
    <t>vnt.</t>
  </si>
  <si>
    <t>Prekių grupės</t>
  </si>
  <si>
    <t>Elektros prekės</t>
  </si>
  <si>
    <t>Nuolaida N% - kintamo įkainio fiksuota dalis, taikoma visoms techninėje specifikacijoje numatytoms įsigyti Nurodytoms ir kitoms prekėms esančioms toje pačioje prekių grupėje</t>
  </si>
  <si>
    <t>Siūloma nuolaida (N), proc. Taikomas tik kintamo įkainio kainodarai taikomoms Kitoms prekėms (nuolaida turi būti vienoda visoms nenurodytoms prekėms iš C stulpelyje esančių prekių grupių)*</t>
  </si>
  <si>
    <t>PASIŪLYMO KAINA SU NUOLAIDA (be PVM, Eur (P)[1]</t>
  </si>
  <si>
    <t xml:space="preserve">   PASIŪLYMO KAINOS (P) APSKAIČIAVIMO FORMULĖ</t>
  </si>
  <si>
    <t>P = K*0,8 - ((K*N%)*0,2)</t>
  </si>
  <si>
    <t>kur:</t>
  </si>
  <si>
    <t>P -  Pasiūlymo kaina  EUR be PVM su nuolaida</t>
  </si>
  <si>
    <t>K -  Pasiūlymo kaina EUR be PVM, kuriai netaikoma bendra nuolaida ir suteikiamas 0,8 svoris</t>
  </si>
  <si>
    <t>N% - Nuolaida, kuriai suteikiamas svoris 0,2</t>
  </si>
  <si>
    <t>*nuolaida nuo fiksuoto įkainio kainodara perkamų prekių taikoma tik pasiūlymo vertinimo tikslais. Pasiūlyta nuolaida bus taikoma perkant Kitas prekes,kurioms taikoma kintamo įkainio kainodara.</t>
  </si>
  <si>
    <t>Pastaba:</t>
  </si>
  <si>
    <t>1.Vykdant  Sutartį už  nenurodytas, tačiau su pirkimo objektu susijusias šios pirkimo objekto dalies prekių grupės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</si>
  <si>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2. Tiekėjas turi užtikrinti, kad Sutarties vykdymo laikotarpiu turės prekių kataloge šių grupių prekes. Esant poreikiui, Pirkėjas turi teisę pirkti prekes, esančias laimėjusio Tiekėjo asortimente, kurios patenka į nurodytų Prekių grupių apimtį.</t>
  </si>
  <si>
    <t xml:space="preserve">3. Nurodoma Tiekėjo siūloma nuolaida, kuri bus taikoma prekėms, perkamoms pagal kintamo įkainio kainodarą, visą sutarties vykdymo laikotarpį. </t>
  </si>
  <si>
    <r>
      <t xml:space="preserve">[1] Pasiūlymo kaina EUR be PVM su NUOLAIDA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t>
    </r>
    <r>
      <rPr>
        <u/>
        <sz val="10"/>
        <color rgb="FFFF0000"/>
        <rFont val="Arial"/>
        <family val="2"/>
        <charset val="186"/>
      </rPr>
      <t>Nurodyti Fiksuoti galutiniai Prekių įkainiai (J stulpelis) negali būti keičiami Sutarties galiojimo laikotarpiu, išskyrus jei Sutartyje aiškiai bei tiksliai numatyta įkainių peržiūros procedūra. Šiems įkainiams pasiūlyta nuolaida (N) sutarties vykdymo metu nebus taikoma.</t>
    </r>
    <r>
      <rPr>
        <sz val="10"/>
        <rFont val="Arial"/>
        <family val="2"/>
        <charset val="186"/>
      </rPr>
      <t xml:space="preserve">
[3] Stulpelio informacija nurodoma sutarties sudarymo metu
[4] Pirkėjas įsipareigoja išpirkti prekių kiekius, nurodytus Techninės specifikacijos priede Nr. 1 (F) stulpelyje. Prekės bus perkamos pagal poreikį. Tiekėjui bus mokama už faktiškai pristatytas prekes. </t>
    </r>
  </si>
  <si>
    <t>Kabelis jungiantis el. kištukinius lizdus: EN 50264:2008 (N)HXCSLOE-JZ 3x1,5 arba lygiavertis</t>
  </si>
  <si>
    <t>Laidas jungiantis keitiklio bloką su el. skydine: EN 50264:2008 OLFLEX TRAIN 331 600V 1x50  arba lygiavertis</t>
  </si>
  <si>
    <t>Laidas jungiantis pajungimo kaladėlę su el. kištukiniu lizdu: EN 50264:2008 OLFLEX TRAIN 331 600V 1x2,5  arba lygiavertis</t>
  </si>
  <si>
    <t>El. kištukinis lizdas Schuko Lutze ST-0050 250V 16A / 2 x USB-C,  EN 50155:2021  arba lygiavertis</t>
  </si>
  <si>
    <t>Kištukinio lizdo rėmelis Lutze, CF-0034,  EN 45545-2:2020  arba lygiavertis</t>
  </si>
  <si>
    <t>Automatinis dvipolis jungiklis ABB S202MT-B6, 6A  arba lygiavertis</t>
  </si>
  <si>
    <t>Srovės nuotėkio relė: ABB F 202A-25/0,03; 25A, 30mA  arba lygiavertis</t>
  </si>
  <si>
    <r>
      <t xml:space="preserve">Filtras įtampos keitiklio grandinės komplektavimui - SKY1FL 25 570 V, (A58), 
Nominali darbinė įtampa: 575Vdc
Darbinė srovė: 25A
Trumpalaikė perkrovos srovė: 50%
Šiluminė klasė: nežemėsnė nei B
Apsaugos klasė: nežemėsnė nei IP20
Darbinės temperatūros diapazonas: nemažesnis nei -10ºC </t>
    </r>
    <r>
      <rPr>
        <sz val="11"/>
        <rFont val="Aptos Narrow"/>
        <family val="2"/>
      </rPr>
      <t>÷</t>
    </r>
    <r>
      <rPr>
        <sz val="11"/>
        <rFont val="Arial"/>
        <family val="2"/>
        <charset val="186"/>
      </rPr>
      <t xml:space="preserve"> +40ºC  arba lygiavertis</t>
    </r>
  </si>
  <si>
    <t>Metalinė gofra vidinis diametras - 11mm/išorinis diametras - 14 mm.  arba lygiavertis</t>
  </si>
  <si>
    <t>Automatinių saugiklių 12 modulių virštinkinė (ne žemiau kaip IP65 klasės) dėžė  arba lygiavertis</t>
  </si>
  <si>
    <t>Automatinių saugiklių 12 modulių potinkinė (ne žemiau kaip IP40 klasės) dėžė arba lygiavertis</t>
  </si>
  <si>
    <t>Siūloma prekė / modelis</t>
  </si>
  <si>
    <t xml:space="preserve">Pasiūlymo kaina su nuolaida  P apskaičiuojama pagal žemiau nurodytą formulę ir naudojama vertinimui </t>
  </si>
  <si>
    <t>Pasiūlymo kaina EUR be PVM (K) [1]</t>
  </si>
  <si>
    <t xml:space="preserve">Pasiūlymo kaina  su nuolaida EUR su PVM[2]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</si>
</sst>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4" x14ac:knownFonts="1">
    <font>
      <sz val="11"/>
      <color theme="1"/>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b/>
      <sz val="11"/>
      <color rgb="FFFF0000"/>
      <name val="Arial"/>
      <family val="2"/>
    </font>
    <font>
      <i/>
      <sz val="10"/>
      <color theme="1"/>
      <name val="Arial"/>
      <family val="2"/>
    </font>
    <font>
      <sz val="11"/>
      <name val="Arial"/>
      <family val="2"/>
    </font>
    <font>
      <sz val="11"/>
      <name val="Arial"/>
      <family val="2"/>
      <charset val="186"/>
    </font>
    <font>
      <sz val="11"/>
      <name val="Aptos Narrow"/>
      <family val="2"/>
    </font>
    <font>
      <b/>
      <sz val="11"/>
      <color theme="1"/>
      <name val="Calibri"/>
      <family val="2"/>
      <charset val="186"/>
      <scheme val="minor"/>
    </font>
    <font>
      <b/>
      <sz val="14"/>
      <name val="Arial"/>
      <family val="2"/>
      <charset val="186"/>
    </font>
    <font>
      <i/>
      <sz val="10"/>
      <color rgb="FF000000"/>
      <name val="Arial"/>
      <family val="2"/>
      <charset val="186"/>
    </font>
    <font>
      <b/>
      <sz val="10"/>
      <color rgb="FFFF0000"/>
      <name val="Arial"/>
      <family val="2"/>
      <charset val="186"/>
    </font>
    <font>
      <sz val="10"/>
      <color rgb="FFFF0000"/>
      <name val="Arial"/>
      <family val="2"/>
      <charset val="186"/>
    </font>
    <font>
      <u/>
      <sz val="10"/>
      <color rgb="FFFF0000"/>
      <name val="Arial"/>
      <family val="2"/>
      <charset val="186"/>
    </font>
    <font>
      <sz val="11"/>
      <color rgb="FFFF0000"/>
      <name val="Arial"/>
      <family val="2"/>
      <charset val="186"/>
    </font>
    <font>
      <sz val="11"/>
      <color theme="1"/>
      <name val="Arial"/>
      <family val="2"/>
      <charset val="186"/>
    </font>
  </fonts>
  <fills count="9">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0"/>
        <bgColor indexed="64"/>
      </patternFill>
    </fill>
    <fill>
      <patternFill patternType="solid">
        <fgColor theme="9"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s>
  <cellStyleXfs count="2">
    <xf numFmtId="0" fontId="0" fillId="0" borderId="0"/>
    <xf numFmtId="0" fontId="10" fillId="0" borderId="0" applyNumberFormat="0" applyFont="0" applyBorder="0" applyProtection="0"/>
  </cellStyleXfs>
  <cellXfs count="115">
    <xf numFmtId="0" fontId="0" fillId="0" borderId="0" xfId="0"/>
    <xf numFmtId="0" fontId="4" fillId="2" borderId="1" xfId="0" applyFont="1" applyFill="1" applyBorder="1" applyAlignment="1">
      <alignment horizontal="center" vertical="center" wrapText="1"/>
    </xf>
    <xf numFmtId="0" fontId="7" fillId="0" borderId="0" xfId="0" applyFont="1"/>
    <xf numFmtId="0" fontId="1"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0" borderId="1" xfId="0" applyFont="1" applyBorder="1" applyAlignment="1">
      <alignment horizontal="center" vertical="center" wrapText="1"/>
    </xf>
    <xf numFmtId="0" fontId="8" fillId="0" borderId="0" xfId="0" applyFont="1"/>
    <xf numFmtId="164" fontId="0" fillId="0" borderId="0" xfId="0" applyNumberFormat="1"/>
    <xf numFmtId="166" fontId="0" fillId="0" borderId="0" xfId="0" applyNumberFormat="1"/>
    <xf numFmtId="0" fontId="1"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0" fillId="0" borderId="5" xfId="0" applyBorder="1"/>
    <xf numFmtId="0" fontId="13" fillId="0" borderId="6" xfId="0" applyFont="1" applyBorder="1"/>
    <xf numFmtId="0" fontId="4" fillId="2" borderId="8" xfId="0" applyFont="1" applyFill="1" applyBorder="1" applyAlignment="1">
      <alignment horizontal="center" vertical="center" wrapText="1"/>
    </xf>
    <xf numFmtId="0" fontId="12" fillId="2" borderId="8" xfId="0" applyFont="1" applyFill="1" applyBorder="1" applyAlignment="1">
      <alignment horizontal="center" vertical="center"/>
    </xf>
    <xf numFmtId="0" fontId="8" fillId="0" borderId="11" xfId="0" applyFont="1" applyBorder="1"/>
    <xf numFmtId="0" fontId="5" fillId="6" borderId="8"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164" fontId="4"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165" fontId="4" fillId="4" borderId="2" xfId="0" applyNumberFormat="1" applyFont="1" applyFill="1" applyBorder="1" applyAlignment="1">
      <alignment horizontal="center" vertical="center"/>
    </xf>
    <xf numFmtId="0" fontId="0" fillId="0" borderId="4" xfId="0" applyBorder="1"/>
    <xf numFmtId="9" fontId="21" fillId="0" borderId="0" xfId="0" applyNumberFormat="1" applyFont="1" applyAlignment="1">
      <alignment horizontal="center"/>
    </xf>
    <xf numFmtId="0" fontId="3" fillId="0" borderId="1" xfId="0" applyFont="1" applyBorder="1" applyAlignment="1">
      <alignment horizontal="left" vertical="top" wrapText="1"/>
    </xf>
    <xf numFmtId="0" fontId="3" fillId="7" borderId="23" xfId="0" applyFont="1" applyFill="1" applyBorder="1" applyAlignment="1">
      <alignment horizontal="left" vertical="top" wrapText="1"/>
    </xf>
    <xf numFmtId="0" fontId="23" fillId="7" borderId="24" xfId="0" applyFont="1" applyFill="1" applyBorder="1" applyAlignment="1">
      <alignment horizontal="left" vertical="top" wrapText="1"/>
    </xf>
    <xf numFmtId="0" fontId="3" fillId="7" borderId="2" xfId="0" applyFont="1" applyFill="1" applyBorder="1" applyAlignment="1">
      <alignment horizontal="left" vertical="top" wrapText="1"/>
    </xf>
    <xf numFmtId="0" fontId="24" fillId="7" borderId="2" xfId="0" applyFont="1" applyFill="1" applyBorder="1" applyAlignment="1">
      <alignment horizontal="left" vertical="top" wrapText="1"/>
    </xf>
    <xf numFmtId="0" fontId="23" fillId="7" borderId="2" xfId="0" applyFont="1" applyFill="1" applyBorder="1" applyAlignment="1">
      <alignment horizontal="left" vertical="top" wrapText="1"/>
    </xf>
    <xf numFmtId="0" fontId="23" fillId="4" borderId="2" xfId="0" applyFont="1" applyFill="1" applyBorder="1" applyAlignment="1">
      <alignment horizontal="left" vertical="top" wrapText="1"/>
    </xf>
    <xf numFmtId="0" fontId="3" fillId="4" borderId="1" xfId="0" applyFont="1" applyFill="1" applyBorder="1" applyAlignment="1">
      <alignment horizontal="left" vertical="top" wrapText="1"/>
    </xf>
    <xf numFmtId="0" fontId="3" fillId="0" borderId="1" xfId="0" applyFont="1" applyBorder="1" applyAlignment="1">
      <alignment horizontal="center" vertical="top" wrapText="1"/>
    </xf>
    <xf numFmtId="0" fontId="3" fillId="7" borderId="1" xfId="0" applyFont="1" applyFill="1" applyBorder="1" applyAlignment="1">
      <alignment horizontal="center" vertical="top" wrapText="1"/>
    </xf>
    <xf numFmtId="0" fontId="3" fillId="4" borderId="1" xfId="0" applyFont="1" applyFill="1" applyBorder="1" applyAlignment="1">
      <alignment horizontal="center" vertical="top" wrapText="1"/>
    </xf>
    <xf numFmtId="0" fontId="3" fillId="0" borderId="1" xfId="0" applyFont="1" applyBorder="1" applyAlignment="1">
      <alignment horizontal="center" vertical="top"/>
    </xf>
    <xf numFmtId="0" fontId="3" fillId="7" borderId="1" xfId="0" applyFont="1" applyFill="1" applyBorder="1" applyAlignment="1">
      <alignment horizontal="center" vertical="top"/>
    </xf>
    <xf numFmtId="0" fontId="4" fillId="4" borderId="1" xfId="0" applyFont="1" applyFill="1" applyBorder="1" applyAlignment="1">
      <alignment horizontal="center" vertical="center" wrapText="1"/>
    </xf>
    <xf numFmtId="0" fontId="28" fillId="0" borderId="0" xfId="0" applyFont="1" applyAlignment="1">
      <alignment vertical="top" wrapText="1"/>
    </xf>
    <xf numFmtId="0" fontId="28" fillId="0" borderId="0" xfId="0" applyFont="1" applyAlignment="1">
      <alignment wrapText="1"/>
    </xf>
    <xf numFmtId="0" fontId="9" fillId="0" borderId="0" xfId="0" applyFont="1" applyAlignment="1">
      <alignment horizontal="left"/>
    </xf>
    <xf numFmtId="165" fontId="4" fillId="4" borderId="0" xfId="0" applyNumberFormat="1" applyFont="1" applyFill="1" applyAlignment="1">
      <alignment horizontal="center" vertical="center"/>
    </xf>
    <xf numFmtId="0" fontId="9" fillId="0" borderId="2" xfId="0" applyFont="1" applyBorder="1" applyAlignment="1">
      <alignment horizontal="left" vertical="top"/>
    </xf>
    <xf numFmtId="0" fontId="9" fillId="0" borderId="3" xfId="0" applyFont="1" applyBorder="1" applyAlignment="1">
      <alignment horizontal="left" vertical="top"/>
    </xf>
    <xf numFmtId="0" fontId="0" fillId="0" borderId="4" xfId="0" applyBorder="1" applyAlignment="1">
      <alignment vertical="top"/>
    </xf>
    <xf numFmtId="0" fontId="26" fillId="0" borderId="0" xfId="0" applyFont="1"/>
    <xf numFmtId="165" fontId="4" fillId="3" borderId="2" xfId="0" applyNumberFormat="1" applyFont="1" applyFill="1" applyBorder="1" applyAlignment="1">
      <alignment horizontal="center" vertical="center"/>
    </xf>
    <xf numFmtId="0" fontId="33" fillId="0" borderId="0" xfId="0" applyFont="1" applyAlignment="1">
      <alignment horizontal="left" vertical="top" wrapText="1"/>
    </xf>
    <xf numFmtId="0" fontId="33" fillId="0" borderId="12" xfId="0" applyFont="1" applyBorder="1" applyAlignment="1">
      <alignment horizontal="left" vertical="top" wrapText="1"/>
    </xf>
    <xf numFmtId="0" fontId="9" fillId="0" borderId="2" xfId="0" applyFont="1" applyBorder="1" applyAlignment="1">
      <alignment horizontal="left"/>
    </xf>
    <xf numFmtId="0" fontId="9" fillId="0" borderId="3" xfId="0" applyFont="1" applyBorder="1" applyAlignment="1">
      <alignment horizontal="left"/>
    </xf>
    <xf numFmtId="0" fontId="9" fillId="0" borderId="4" xfId="0" applyFont="1" applyBorder="1" applyAlignment="1">
      <alignment horizontal="left"/>
    </xf>
    <xf numFmtId="0" fontId="9" fillId="0" borderId="2" xfId="0" applyFont="1" applyBorder="1" applyAlignment="1">
      <alignment horizontal="left" wrapText="1"/>
    </xf>
    <xf numFmtId="0" fontId="9" fillId="0" borderId="3" xfId="0" applyFont="1" applyBorder="1" applyAlignment="1">
      <alignment horizontal="left" wrapText="1"/>
    </xf>
    <xf numFmtId="0" fontId="9" fillId="0" borderId="4" xfId="0" applyFont="1" applyBorder="1" applyAlignment="1">
      <alignment horizontal="left" wrapText="1"/>
    </xf>
    <xf numFmtId="0" fontId="9" fillId="0" borderId="2" xfId="0" applyFont="1" applyBorder="1" applyAlignment="1">
      <alignment horizontal="left" vertical="top"/>
    </xf>
    <xf numFmtId="0" fontId="9" fillId="0" borderId="3" xfId="0" applyFont="1" applyBorder="1" applyAlignment="1">
      <alignment horizontal="left" vertical="top"/>
    </xf>
    <xf numFmtId="0" fontId="9" fillId="0" borderId="4" xfId="0" applyFont="1" applyBorder="1" applyAlignment="1">
      <alignment horizontal="left" vertical="top"/>
    </xf>
    <xf numFmtId="0" fontId="12" fillId="0" borderId="11" xfId="0" applyFont="1" applyBorder="1" applyAlignment="1">
      <alignment horizontal="left" vertical="center" wrapText="1"/>
    </xf>
    <xf numFmtId="0" fontId="12" fillId="0" borderId="0" xfId="0" applyFont="1" applyAlignment="1">
      <alignment horizontal="left" vertical="center" wrapText="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4" fillId="3" borderId="7"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1" xfId="0" applyBorder="1" applyAlignment="1">
      <alignment horizontal="center"/>
    </xf>
    <xf numFmtId="0" fontId="0" fillId="0" borderId="0" xfId="0" applyAlignment="1">
      <alignment horizontal="center"/>
    </xf>
    <xf numFmtId="0" fontId="0" fillId="0" borderId="12" xfId="0" applyBorder="1" applyAlignment="1">
      <alignment horizontal="center"/>
    </xf>
    <xf numFmtId="0" fontId="18" fillId="0" borderId="19" xfId="0" applyFont="1" applyBorder="1" applyAlignment="1">
      <alignment horizontal="left" vertical="top" wrapText="1"/>
    </xf>
    <xf numFmtId="0" fontId="18" fillId="0" borderId="20" xfId="0" applyFont="1" applyBorder="1" applyAlignment="1">
      <alignment horizontal="left" vertical="top" wrapText="1"/>
    </xf>
    <xf numFmtId="0" fontId="18" fillId="0" borderId="21" xfId="0" applyFont="1" applyBorder="1" applyAlignment="1">
      <alignment horizontal="left" vertical="top" wrapText="1"/>
    </xf>
    <xf numFmtId="0" fontId="18" fillId="0" borderId="11" xfId="0" applyFont="1" applyBorder="1" applyAlignment="1">
      <alignment horizontal="left" vertical="top" wrapText="1"/>
    </xf>
    <xf numFmtId="0" fontId="18" fillId="0" borderId="0" xfId="0" applyFont="1" applyAlignment="1">
      <alignment horizontal="left" vertical="top" wrapText="1"/>
    </xf>
    <xf numFmtId="0" fontId="18" fillId="0" borderId="12" xfId="0" applyFont="1" applyBorder="1" applyAlignment="1">
      <alignment horizontal="left" vertical="top" wrapText="1"/>
    </xf>
    <xf numFmtId="0" fontId="16" fillId="0" borderId="11" xfId="0" applyFont="1" applyBorder="1" applyAlignment="1">
      <alignment horizontal="center" wrapText="1"/>
    </xf>
    <xf numFmtId="0" fontId="16" fillId="0" borderId="0" xfId="0" applyFont="1" applyAlignment="1">
      <alignment horizontal="center" wrapText="1"/>
    </xf>
    <xf numFmtId="0" fontId="16" fillId="0" borderId="12" xfId="0" applyFont="1" applyBorder="1" applyAlignment="1">
      <alignment horizontal="center" wrapText="1"/>
    </xf>
    <xf numFmtId="0" fontId="9" fillId="0" borderId="24" xfId="0" applyFont="1" applyBorder="1" applyAlignment="1">
      <alignment horizontal="left" vertical="center" wrapText="1"/>
    </xf>
    <xf numFmtId="0" fontId="9" fillId="0" borderId="27" xfId="0" applyFont="1" applyBorder="1" applyAlignment="1">
      <alignment horizontal="left" vertical="center" wrapText="1"/>
    </xf>
    <xf numFmtId="0" fontId="1" fillId="5" borderId="10" xfId="0" applyFont="1" applyFill="1" applyBorder="1" applyAlignment="1">
      <alignment horizontal="center" vertical="center"/>
    </xf>
    <xf numFmtId="0" fontId="1" fillId="5" borderId="3" xfId="0" applyFont="1" applyFill="1" applyBorder="1" applyAlignment="1">
      <alignment horizontal="center" vertical="center"/>
    </xf>
    <xf numFmtId="0" fontId="2" fillId="5" borderId="8"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9" xfId="0" applyFont="1" applyFill="1" applyBorder="1" applyAlignment="1">
      <alignment horizontal="center" vertical="center"/>
    </xf>
    <xf numFmtId="0" fontId="27" fillId="7" borderId="25" xfId="0" applyFont="1" applyFill="1" applyBorder="1" applyAlignment="1">
      <alignment horizontal="center" vertical="center" textRotation="90" wrapText="1" readingOrder="1"/>
    </xf>
    <xf numFmtId="0" fontId="27" fillId="7" borderId="26" xfId="0" applyFont="1" applyFill="1" applyBorder="1" applyAlignment="1">
      <alignment horizontal="center" vertical="center" textRotation="90" wrapText="1" readingOrder="1"/>
    </xf>
    <xf numFmtId="0" fontId="27" fillId="7" borderId="24" xfId="0" applyFont="1" applyFill="1" applyBorder="1" applyAlignment="1">
      <alignment horizontal="center" vertical="center" textRotation="90" wrapText="1" readingOrder="1"/>
    </xf>
    <xf numFmtId="0" fontId="29" fillId="0" borderId="2" xfId="0" applyFont="1" applyBorder="1" applyAlignment="1">
      <alignment horizontal="left" vertical="top" wrapText="1"/>
    </xf>
    <xf numFmtId="0" fontId="29" fillId="0" borderId="3" xfId="0" applyFont="1" applyBorder="1" applyAlignment="1">
      <alignment horizontal="left" vertical="top" wrapText="1"/>
    </xf>
    <xf numFmtId="0" fontId="29" fillId="0" borderId="4" xfId="0" applyFont="1" applyBorder="1" applyAlignment="1">
      <alignment horizontal="left" vertical="top" wrapText="1"/>
    </xf>
    <xf numFmtId="0" fontId="1" fillId="8" borderId="2" xfId="0" applyFont="1" applyFill="1" applyBorder="1" applyAlignment="1">
      <alignment horizontal="left" vertical="top"/>
    </xf>
    <xf numFmtId="0" fontId="1" fillId="8" borderId="3" xfId="0" applyFont="1" applyFill="1" applyBorder="1" applyAlignment="1">
      <alignment horizontal="left" vertical="top"/>
    </xf>
    <xf numFmtId="0" fontId="1" fillId="8" borderId="4" xfId="0" applyFont="1" applyFill="1" applyBorder="1" applyAlignment="1">
      <alignment horizontal="left" vertical="top"/>
    </xf>
    <xf numFmtId="0" fontId="30" fillId="0" borderId="11" xfId="0" applyFont="1" applyBorder="1" applyAlignment="1">
      <alignment horizontal="left"/>
    </xf>
    <xf numFmtId="0" fontId="30" fillId="0" borderId="0" xfId="0" applyFont="1" applyAlignment="1">
      <alignment horizontal="left"/>
    </xf>
    <xf numFmtId="0" fontId="30" fillId="0" borderId="12" xfId="0" applyFont="1" applyBorder="1" applyAlignment="1">
      <alignment horizontal="left"/>
    </xf>
    <xf numFmtId="0" fontId="32" fillId="0" borderId="0" xfId="0" applyFont="1" applyAlignment="1">
      <alignment horizontal="left" vertical="top" wrapText="1"/>
    </xf>
    <xf numFmtId="0" fontId="32" fillId="0" borderId="12" xfId="0" applyFont="1" applyBorder="1" applyAlignment="1">
      <alignment horizontal="left" vertical="top"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O52"/>
  <sheetViews>
    <sheetView tabSelected="1" topLeftCell="A16" zoomScale="90" zoomScaleNormal="90" workbookViewId="0">
      <selection activeCell="I20" sqref="I20"/>
    </sheetView>
  </sheetViews>
  <sheetFormatPr defaultRowHeight="15" x14ac:dyDescent="0.25"/>
  <cols>
    <col min="1" max="1" width="7.42578125" bestFit="1" customWidth="1"/>
    <col min="2" max="2" width="36.140625" customWidth="1"/>
    <col min="3" max="3" width="15.5703125" customWidth="1"/>
    <col min="4" max="4" width="63.28515625" customWidth="1"/>
    <col min="5" max="5" width="14.85546875" customWidth="1"/>
    <col min="6" max="7" width="15" customWidth="1"/>
    <col min="8" max="8" width="15.5703125" customWidth="1"/>
    <col min="9" max="9" width="22.5703125" style="9" customWidth="1"/>
    <col min="10" max="11" width="15.5703125" customWidth="1"/>
    <col min="12" max="12" width="14.5703125" customWidth="1"/>
    <col min="13" max="13" width="16" customWidth="1"/>
    <col min="14" max="14" width="16.7109375" customWidth="1"/>
    <col min="15" max="15" width="18.140625" customWidth="1"/>
  </cols>
  <sheetData>
    <row r="1" spans="1:15" ht="51" customHeight="1" thickBot="1" x14ac:dyDescent="0.3">
      <c r="A1" s="6" t="s">
        <v>2</v>
      </c>
      <c r="B1" s="4"/>
      <c r="C1" s="4"/>
      <c r="D1" s="4"/>
      <c r="E1" s="4"/>
      <c r="F1" s="4"/>
      <c r="G1" s="4"/>
      <c r="H1" s="9"/>
      <c r="J1" s="10"/>
    </row>
    <row r="2" spans="1:15" ht="35.1" customHeight="1" x14ac:dyDescent="0.25">
      <c r="A2" s="15"/>
      <c r="B2" s="16"/>
      <c r="C2" s="16"/>
      <c r="D2" s="16"/>
      <c r="E2" s="16"/>
      <c r="F2" s="16"/>
      <c r="G2" s="67" t="s">
        <v>18</v>
      </c>
      <c r="H2" s="67"/>
      <c r="I2" s="68"/>
      <c r="J2" s="69" t="s">
        <v>22</v>
      </c>
      <c r="K2" s="70"/>
      <c r="L2" s="70"/>
      <c r="M2" s="70"/>
      <c r="N2" s="70"/>
      <c r="O2" s="71"/>
    </row>
    <row r="3" spans="1:15" s="2" customFormat="1" ht="128.1" customHeight="1" x14ac:dyDescent="0.2">
      <c r="A3" s="17" t="s">
        <v>3</v>
      </c>
      <c r="B3" s="1" t="s">
        <v>0</v>
      </c>
      <c r="C3" s="42" t="s">
        <v>27</v>
      </c>
      <c r="D3" s="11" t="s">
        <v>4</v>
      </c>
      <c r="E3" s="3" t="s">
        <v>13</v>
      </c>
      <c r="F3" s="1" t="s">
        <v>5</v>
      </c>
      <c r="G3" s="12" t="s">
        <v>55</v>
      </c>
      <c r="H3" s="12" t="s">
        <v>6</v>
      </c>
      <c r="I3" s="24" t="s">
        <v>7</v>
      </c>
      <c r="J3" s="20" t="s">
        <v>8</v>
      </c>
      <c r="K3" s="13" t="s">
        <v>9</v>
      </c>
      <c r="L3" s="13" t="s">
        <v>10</v>
      </c>
      <c r="M3" s="14" t="s">
        <v>17</v>
      </c>
      <c r="N3" s="13" t="s">
        <v>16</v>
      </c>
      <c r="O3" s="21" t="s">
        <v>11</v>
      </c>
    </row>
    <row r="4" spans="1:15" ht="25.5" customHeight="1" x14ac:dyDescent="0.25">
      <c r="A4" s="96"/>
      <c r="B4" s="97"/>
      <c r="C4" s="97"/>
      <c r="D4" s="97"/>
      <c r="E4" s="97"/>
      <c r="F4" s="97"/>
      <c r="G4" s="97"/>
      <c r="H4" s="97"/>
      <c r="I4" s="97"/>
      <c r="J4" s="98"/>
      <c r="K4" s="99"/>
      <c r="L4" s="99"/>
      <c r="M4" s="99"/>
      <c r="N4" s="99"/>
      <c r="O4" s="100"/>
    </row>
    <row r="5" spans="1:15" ht="43.5" customHeight="1" x14ac:dyDescent="0.25">
      <c r="A5" s="18">
        <v>1</v>
      </c>
      <c r="B5" s="7"/>
      <c r="C5" s="101" t="s">
        <v>28</v>
      </c>
      <c r="D5" s="29" t="s">
        <v>44</v>
      </c>
      <c r="E5" s="40">
        <v>720</v>
      </c>
      <c r="F5" s="37" t="s">
        <v>25</v>
      </c>
      <c r="G5" s="7"/>
      <c r="H5" s="7"/>
      <c r="I5" s="25">
        <f>ROUND(E5*H5,2)</f>
        <v>0</v>
      </c>
      <c r="J5" s="22"/>
      <c r="K5" s="7"/>
      <c r="L5" s="7"/>
      <c r="M5" s="7"/>
      <c r="N5" s="7"/>
      <c r="O5" s="23"/>
    </row>
    <row r="6" spans="1:15" ht="51.75" customHeight="1" x14ac:dyDescent="0.25">
      <c r="A6" s="18">
        <v>2</v>
      </c>
      <c r="B6" s="7"/>
      <c r="C6" s="102"/>
      <c r="D6" s="29" t="s">
        <v>45</v>
      </c>
      <c r="E6" s="40">
        <v>300</v>
      </c>
      <c r="F6" s="37" t="s">
        <v>25</v>
      </c>
      <c r="G6" s="7"/>
      <c r="H6" s="7"/>
      <c r="I6" s="25">
        <f t="shared" ref="I6:I15" si="0">ROUND(E6*H6,2)</f>
        <v>0</v>
      </c>
      <c r="J6" s="22"/>
      <c r="K6" s="7"/>
      <c r="L6" s="7"/>
      <c r="M6" s="7"/>
      <c r="N6" s="7"/>
      <c r="O6" s="23"/>
    </row>
    <row r="7" spans="1:15" ht="50.25" customHeight="1" x14ac:dyDescent="0.25">
      <c r="A7" s="18">
        <v>3</v>
      </c>
      <c r="B7" s="7"/>
      <c r="C7" s="102"/>
      <c r="D7" s="29" t="s">
        <v>46</v>
      </c>
      <c r="E7" s="40">
        <v>300</v>
      </c>
      <c r="F7" s="37" t="s">
        <v>25</v>
      </c>
      <c r="G7" s="7"/>
      <c r="H7" s="7"/>
      <c r="I7" s="25">
        <f t="shared" si="0"/>
        <v>0</v>
      </c>
      <c r="J7" s="22"/>
      <c r="K7" s="7"/>
      <c r="L7" s="7"/>
      <c r="M7" s="7"/>
      <c r="N7" s="7"/>
      <c r="O7" s="23"/>
    </row>
    <row r="8" spans="1:15" ht="54.75" customHeight="1" x14ac:dyDescent="0.25">
      <c r="A8" s="18">
        <v>4</v>
      </c>
      <c r="B8" s="7"/>
      <c r="C8" s="102"/>
      <c r="D8" s="30" t="s">
        <v>47</v>
      </c>
      <c r="E8" s="41">
        <v>528</v>
      </c>
      <c r="F8" s="38" t="s">
        <v>26</v>
      </c>
      <c r="G8" s="7"/>
      <c r="H8" s="7"/>
      <c r="I8" s="25">
        <f t="shared" si="0"/>
        <v>0</v>
      </c>
      <c r="J8" s="22"/>
      <c r="K8" s="7"/>
      <c r="L8" s="7"/>
      <c r="M8" s="7"/>
      <c r="N8" s="7"/>
      <c r="O8" s="23"/>
    </row>
    <row r="9" spans="1:15" ht="33.75" customHeight="1" x14ac:dyDescent="0.25">
      <c r="A9" s="18">
        <v>5</v>
      </c>
      <c r="B9" s="7"/>
      <c r="C9" s="102"/>
      <c r="D9" s="31" t="s">
        <v>48</v>
      </c>
      <c r="E9" s="41">
        <v>528</v>
      </c>
      <c r="F9" s="38" t="s">
        <v>26</v>
      </c>
      <c r="G9" s="7"/>
      <c r="H9" s="7"/>
      <c r="I9" s="25">
        <f t="shared" si="0"/>
        <v>0</v>
      </c>
      <c r="J9" s="22"/>
      <c r="K9" s="7"/>
      <c r="L9" s="7"/>
      <c r="M9" s="7"/>
      <c r="N9" s="7"/>
      <c r="O9" s="23"/>
    </row>
    <row r="10" spans="1:15" ht="42.75" customHeight="1" x14ac:dyDescent="0.25">
      <c r="A10" s="18">
        <v>6</v>
      </c>
      <c r="B10" s="7"/>
      <c r="C10" s="102"/>
      <c r="D10" s="32" t="s">
        <v>49</v>
      </c>
      <c r="E10" s="41">
        <v>24</v>
      </c>
      <c r="F10" s="38" t="s">
        <v>26</v>
      </c>
      <c r="G10" s="7"/>
      <c r="H10" s="7"/>
      <c r="I10" s="25">
        <f t="shared" si="0"/>
        <v>0</v>
      </c>
      <c r="J10" s="22"/>
      <c r="K10" s="7"/>
      <c r="L10" s="7"/>
      <c r="M10" s="7"/>
      <c r="N10" s="7"/>
      <c r="O10" s="23"/>
    </row>
    <row r="11" spans="1:15" ht="35.25" customHeight="1" x14ac:dyDescent="0.25">
      <c r="A11" s="18">
        <v>7</v>
      </c>
      <c r="B11" s="7"/>
      <c r="C11" s="102"/>
      <c r="D11" s="32" t="s">
        <v>50</v>
      </c>
      <c r="E11" s="41">
        <v>12</v>
      </c>
      <c r="F11" s="38" t="s">
        <v>26</v>
      </c>
      <c r="G11" s="7"/>
      <c r="H11" s="7"/>
      <c r="I11" s="25">
        <f t="shared" si="0"/>
        <v>0</v>
      </c>
      <c r="J11" s="22"/>
      <c r="K11" s="7"/>
      <c r="L11" s="7"/>
      <c r="M11" s="7"/>
      <c r="N11" s="7"/>
      <c r="O11" s="23"/>
    </row>
    <row r="12" spans="1:15" ht="128.25" customHeight="1" x14ac:dyDescent="0.25">
      <c r="A12" s="18">
        <v>8</v>
      </c>
      <c r="B12" s="7"/>
      <c r="C12" s="102"/>
      <c r="D12" s="33" t="s">
        <v>51</v>
      </c>
      <c r="E12" s="41">
        <v>12</v>
      </c>
      <c r="F12" s="38" t="s">
        <v>26</v>
      </c>
      <c r="G12" s="7"/>
      <c r="H12" s="7"/>
      <c r="I12" s="25">
        <f t="shared" si="0"/>
        <v>0</v>
      </c>
      <c r="J12" s="22"/>
      <c r="K12" s="7"/>
      <c r="L12" s="7"/>
      <c r="M12" s="7"/>
      <c r="N12" s="7"/>
      <c r="O12" s="23"/>
    </row>
    <row r="13" spans="1:15" ht="57" customHeight="1" x14ac:dyDescent="0.25">
      <c r="A13" s="18">
        <v>9</v>
      </c>
      <c r="B13" s="7"/>
      <c r="C13" s="102"/>
      <c r="D13" s="34" t="s">
        <v>54</v>
      </c>
      <c r="E13" s="41">
        <v>4</v>
      </c>
      <c r="F13" s="38" t="s">
        <v>26</v>
      </c>
      <c r="G13" s="7"/>
      <c r="H13" s="7"/>
      <c r="I13" s="25">
        <f t="shared" si="0"/>
        <v>0</v>
      </c>
      <c r="J13" s="22"/>
      <c r="K13" s="7"/>
      <c r="L13" s="7"/>
      <c r="M13" s="7"/>
      <c r="N13" s="7"/>
      <c r="O13" s="23"/>
    </row>
    <row r="14" spans="1:15" ht="62.25" customHeight="1" x14ac:dyDescent="0.25">
      <c r="A14" s="18">
        <v>10</v>
      </c>
      <c r="B14" s="7"/>
      <c r="C14" s="102"/>
      <c r="D14" s="35" t="s">
        <v>53</v>
      </c>
      <c r="E14" s="41">
        <v>12</v>
      </c>
      <c r="F14" s="38" t="s">
        <v>26</v>
      </c>
      <c r="G14" s="7"/>
      <c r="H14" s="7"/>
      <c r="I14" s="25">
        <f t="shared" si="0"/>
        <v>0</v>
      </c>
      <c r="J14" s="22"/>
      <c r="K14" s="7"/>
      <c r="L14" s="7"/>
      <c r="M14" s="7"/>
      <c r="N14" s="7"/>
      <c r="O14" s="23"/>
    </row>
    <row r="15" spans="1:15" ht="64.5" customHeight="1" x14ac:dyDescent="0.25">
      <c r="A15" s="18">
        <v>11</v>
      </c>
      <c r="B15" s="7"/>
      <c r="C15" s="103"/>
      <c r="D15" s="36" t="s">
        <v>52</v>
      </c>
      <c r="E15" s="41">
        <v>600</v>
      </c>
      <c r="F15" s="39" t="s">
        <v>25</v>
      </c>
      <c r="G15" s="7"/>
      <c r="H15" s="7"/>
      <c r="I15" s="25">
        <f t="shared" si="0"/>
        <v>0</v>
      </c>
      <c r="J15" s="22"/>
      <c r="K15" s="7"/>
      <c r="L15" s="7"/>
      <c r="M15" s="7"/>
      <c r="N15" s="7"/>
      <c r="O15" s="23"/>
    </row>
    <row r="16" spans="1:15" ht="62.25" customHeight="1" x14ac:dyDescent="0.25">
      <c r="A16" s="19"/>
      <c r="B16" s="8"/>
      <c r="C16" s="8"/>
      <c r="D16" s="8"/>
      <c r="E16" s="72" t="s">
        <v>57</v>
      </c>
      <c r="F16" s="73"/>
      <c r="G16" s="74"/>
      <c r="H16" s="75"/>
      <c r="I16" s="26">
        <f>SUM(I5:I15)</f>
        <v>0</v>
      </c>
      <c r="J16" s="85" t="s">
        <v>20</v>
      </c>
      <c r="K16" s="86"/>
      <c r="L16" s="86"/>
      <c r="M16" s="86"/>
      <c r="N16" s="86"/>
      <c r="O16" s="87"/>
    </row>
    <row r="17" spans="1:15" ht="61.5" customHeight="1" x14ac:dyDescent="0.25">
      <c r="A17" s="19"/>
      <c r="B17" s="8"/>
      <c r="C17" s="8"/>
      <c r="D17" s="8"/>
      <c r="E17" s="104" t="s">
        <v>30</v>
      </c>
      <c r="F17" s="105"/>
      <c r="G17" s="105"/>
      <c r="H17" s="106"/>
      <c r="I17" s="26"/>
      <c r="J17" s="88"/>
      <c r="K17" s="89"/>
      <c r="L17" s="89"/>
      <c r="M17" s="89"/>
      <c r="N17" s="89"/>
      <c r="O17" s="90"/>
    </row>
    <row r="18" spans="1:15" ht="35.25" customHeight="1" x14ac:dyDescent="0.25">
      <c r="A18" s="19"/>
      <c r="B18" s="8"/>
      <c r="C18" s="8"/>
      <c r="D18" s="8"/>
      <c r="E18" s="107" t="s">
        <v>31</v>
      </c>
      <c r="F18" s="108"/>
      <c r="G18" s="108"/>
      <c r="H18" s="109"/>
      <c r="I18" s="51">
        <f>(I16*0.8)-((I16*I17%)*0.2)</f>
        <v>0</v>
      </c>
      <c r="J18" s="88"/>
      <c r="K18" s="89"/>
      <c r="L18" s="89"/>
      <c r="M18" s="89"/>
      <c r="N18" s="89"/>
      <c r="O18" s="90"/>
    </row>
    <row r="19" spans="1:15" ht="72.75" customHeight="1" x14ac:dyDescent="0.25">
      <c r="A19" s="19"/>
      <c r="B19" s="43" t="s">
        <v>29</v>
      </c>
      <c r="C19" s="43"/>
      <c r="D19" s="8"/>
      <c r="E19" s="94" t="s">
        <v>24</v>
      </c>
      <c r="F19" s="95"/>
      <c r="G19" s="95"/>
      <c r="H19" s="28" t="s">
        <v>23</v>
      </c>
      <c r="I19" s="26" t="e">
        <f>I18*H19</f>
        <v>#VALUE!</v>
      </c>
      <c r="J19" s="88"/>
      <c r="K19" s="89"/>
      <c r="L19" s="89"/>
      <c r="M19" s="89"/>
      <c r="N19" s="89"/>
      <c r="O19" s="90"/>
    </row>
    <row r="20" spans="1:15" ht="48" customHeight="1" x14ac:dyDescent="0.25">
      <c r="A20" s="19"/>
      <c r="B20" s="43" t="s">
        <v>56</v>
      </c>
      <c r="C20" s="8"/>
      <c r="D20" s="8"/>
      <c r="E20" s="54" t="s">
        <v>58</v>
      </c>
      <c r="F20" s="55"/>
      <c r="G20" s="55"/>
      <c r="H20" s="27"/>
      <c r="I20" s="26" t="e">
        <f>I18+I19</f>
        <v>#VALUE!</v>
      </c>
      <c r="J20" s="88"/>
      <c r="K20" s="89"/>
      <c r="L20" s="89"/>
      <c r="M20" s="89"/>
      <c r="N20" s="89"/>
      <c r="O20" s="90"/>
    </row>
    <row r="21" spans="1:15" ht="95.25" customHeight="1" x14ac:dyDescent="0.25">
      <c r="A21" s="19"/>
      <c r="B21" s="44"/>
      <c r="C21" s="8"/>
      <c r="D21" s="8"/>
      <c r="E21" s="45"/>
      <c r="F21" s="45"/>
      <c r="G21" s="45"/>
      <c r="I21" s="46"/>
      <c r="J21" s="88"/>
      <c r="K21" s="89"/>
      <c r="L21" s="89"/>
      <c r="M21" s="89"/>
      <c r="N21" s="89"/>
      <c r="O21" s="90"/>
    </row>
    <row r="22" spans="1:15" ht="21" customHeight="1" x14ac:dyDescent="0.25">
      <c r="A22" s="19"/>
      <c r="B22" s="44"/>
      <c r="C22" s="8"/>
      <c r="D22" s="8"/>
      <c r="E22" s="47" t="s">
        <v>32</v>
      </c>
      <c r="F22" s="48"/>
      <c r="G22" s="48"/>
      <c r="H22" s="49"/>
      <c r="I22" s="46"/>
      <c r="J22" s="88"/>
      <c r="K22" s="89"/>
      <c r="L22" s="89"/>
      <c r="M22" s="89"/>
      <c r="N22" s="89"/>
      <c r="O22" s="90"/>
    </row>
    <row r="23" spans="1:15" ht="27.75" customHeight="1" x14ac:dyDescent="0.25">
      <c r="A23" s="19"/>
      <c r="B23" s="44"/>
      <c r="C23" s="8"/>
      <c r="D23" s="8"/>
      <c r="E23" s="54" t="s">
        <v>33</v>
      </c>
      <c r="F23" s="55"/>
      <c r="G23" s="55"/>
      <c r="H23" s="56"/>
      <c r="I23" s="46"/>
      <c r="J23" s="88"/>
      <c r="K23" s="89"/>
      <c r="L23" s="89"/>
      <c r="M23" s="89"/>
      <c r="N23" s="89"/>
      <c r="O23" s="90"/>
    </row>
    <row r="24" spans="1:15" ht="16.5" customHeight="1" x14ac:dyDescent="0.25">
      <c r="A24" s="19"/>
      <c r="B24" s="44"/>
      <c r="C24" s="8"/>
      <c r="D24" s="8"/>
      <c r="E24" s="60" t="s">
        <v>34</v>
      </c>
      <c r="F24" s="61"/>
      <c r="G24" s="61"/>
      <c r="H24" s="62"/>
      <c r="I24" s="46"/>
      <c r="J24" s="88"/>
      <c r="K24" s="89"/>
      <c r="L24" s="89"/>
      <c r="M24" s="89"/>
      <c r="N24" s="89"/>
      <c r="O24" s="90"/>
    </row>
    <row r="25" spans="1:15" ht="27.75" customHeight="1" x14ac:dyDescent="0.25">
      <c r="A25" s="19"/>
      <c r="B25" s="44"/>
      <c r="C25" s="8"/>
      <c r="D25" s="8"/>
      <c r="E25" s="54" t="s">
        <v>35</v>
      </c>
      <c r="F25" s="55"/>
      <c r="G25" s="55"/>
      <c r="H25" s="56"/>
      <c r="I25" s="46"/>
      <c r="J25" s="88"/>
      <c r="K25" s="89"/>
      <c r="L25" s="89"/>
      <c r="M25" s="89"/>
      <c r="N25" s="89"/>
      <c r="O25" s="90"/>
    </row>
    <row r="26" spans="1:15" ht="27.75" customHeight="1" x14ac:dyDescent="0.25">
      <c r="A26" s="19"/>
      <c r="B26" s="44"/>
      <c r="C26" s="8"/>
      <c r="D26" s="8"/>
      <c r="E26" s="57" t="s">
        <v>36</v>
      </c>
      <c r="F26" s="58"/>
      <c r="G26" s="58"/>
      <c r="H26" s="59"/>
      <c r="I26" s="46"/>
      <c r="J26" s="88"/>
      <c r="K26" s="89"/>
      <c r="L26" s="89"/>
      <c r="M26" s="89"/>
      <c r="N26" s="89"/>
      <c r="O26" s="90"/>
    </row>
    <row r="27" spans="1:15" ht="25.5" customHeight="1" x14ac:dyDescent="0.25">
      <c r="A27" s="19"/>
      <c r="B27" s="44"/>
      <c r="C27" s="8"/>
      <c r="D27" s="8"/>
      <c r="E27" s="60" t="s">
        <v>37</v>
      </c>
      <c r="F27" s="61"/>
      <c r="G27" s="61"/>
      <c r="H27" s="62"/>
      <c r="I27" s="46"/>
      <c r="J27" s="88"/>
      <c r="K27" s="89"/>
      <c r="L27" s="89"/>
      <c r="M27" s="89"/>
      <c r="N27" s="89"/>
      <c r="O27" s="90"/>
    </row>
    <row r="28" spans="1:15" ht="51.75" customHeight="1" x14ac:dyDescent="0.25">
      <c r="A28" s="110" t="s">
        <v>38</v>
      </c>
      <c r="B28" s="111"/>
      <c r="C28" s="111"/>
      <c r="D28" s="111"/>
      <c r="E28" s="111"/>
      <c r="F28" s="111"/>
      <c r="G28" s="111"/>
      <c r="H28" s="111"/>
      <c r="I28" s="112"/>
      <c r="J28" s="88"/>
      <c r="K28" s="89"/>
      <c r="L28" s="89"/>
      <c r="M28" s="89"/>
      <c r="N28" s="89"/>
      <c r="O28" s="90"/>
    </row>
    <row r="29" spans="1:15" ht="31.5" customHeight="1" x14ac:dyDescent="0.25">
      <c r="A29" s="63" t="s">
        <v>43</v>
      </c>
      <c r="B29" s="64"/>
      <c r="C29" s="64"/>
      <c r="D29" s="64"/>
      <c r="E29" s="64"/>
      <c r="F29" s="64"/>
      <c r="G29" s="64"/>
      <c r="H29" s="64"/>
      <c r="I29" s="64"/>
      <c r="J29" s="88"/>
      <c r="K29" s="89"/>
      <c r="L29" s="89"/>
      <c r="M29" s="89"/>
      <c r="N29" s="89"/>
      <c r="O29" s="90"/>
    </row>
    <row r="30" spans="1:15" ht="45" customHeight="1" x14ac:dyDescent="0.25">
      <c r="A30" s="63"/>
      <c r="B30" s="64"/>
      <c r="C30" s="64"/>
      <c r="D30" s="64"/>
      <c r="E30" s="64"/>
      <c r="F30" s="64"/>
      <c r="G30" s="64"/>
      <c r="H30" s="64"/>
      <c r="I30" s="64"/>
      <c r="J30" s="88"/>
      <c r="K30" s="89"/>
      <c r="L30" s="89"/>
      <c r="M30" s="89"/>
      <c r="N30" s="89"/>
      <c r="O30" s="90"/>
    </row>
    <row r="31" spans="1:15" ht="30.95" customHeight="1" x14ac:dyDescent="0.25">
      <c r="A31" s="63"/>
      <c r="B31" s="64"/>
      <c r="C31" s="64"/>
      <c r="D31" s="64"/>
      <c r="E31" s="64"/>
      <c r="F31" s="64"/>
      <c r="G31" s="64"/>
      <c r="H31" s="64"/>
      <c r="I31" s="64"/>
      <c r="J31" s="88"/>
      <c r="K31" s="89"/>
      <c r="L31" s="89"/>
      <c r="M31" s="89"/>
      <c r="N31" s="89"/>
      <c r="O31" s="90"/>
    </row>
    <row r="32" spans="1:15" ht="25.5" customHeight="1" thickBot="1" x14ac:dyDescent="0.3">
      <c r="A32" s="65"/>
      <c r="B32" s="66"/>
      <c r="C32" s="66"/>
      <c r="D32" s="66"/>
      <c r="E32" s="66"/>
      <c r="F32" s="66"/>
      <c r="G32" s="66"/>
      <c r="H32" s="66"/>
      <c r="I32" s="66"/>
      <c r="J32" s="88"/>
      <c r="K32" s="89"/>
      <c r="L32" s="89"/>
      <c r="M32" s="89"/>
      <c r="N32" s="89"/>
      <c r="O32" s="90"/>
    </row>
    <row r="33" spans="1:15" ht="28.5" customHeight="1" x14ac:dyDescent="0.25">
      <c r="A33" s="50" t="s">
        <v>39</v>
      </c>
      <c r="D33" s="43"/>
      <c r="J33" s="91" t="s">
        <v>21</v>
      </c>
      <c r="K33" s="92"/>
      <c r="L33" s="92"/>
      <c r="M33" s="92"/>
      <c r="N33" s="92"/>
      <c r="O33" s="93"/>
    </row>
    <row r="34" spans="1:15" ht="48" customHeight="1" x14ac:dyDescent="0.25">
      <c r="A34" s="113" t="s">
        <v>40</v>
      </c>
      <c r="B34" s="113"/>
      <c r="C34" s="113"/>
      <c r="D34" s="113"/>
      <c r="E34" s="113"/>
      <c r="F34" s="113"/>
      <c r="G34" s="113"/>
      <c r="H34" s="113"/>
      <c r="I34" s="114"/>
      <c r="J34" s="91"/>
      <c r="K34" s="92"/>
      <c r="L34" s="92"/>
      <c r="M34" s="92"/>
      <c r="N34" s="92"/>
      <c r="O34" s="93"/>
    </row>
    <row r="35" spans="1:15" ht="12" customHeight="1" x14ac:dyDescent="0.25">
      <c r="A35" s="52" t="s">
        <v>41</v>
      </c>
      <c r="B35" s="52"/>
      <c r="C35" s="52"/>
      <c r="D35" s="52"/>
      <c r="E35" s="52"/>
      <c r="F35" s="52"/>
      <c r="G35" s="52"/>
      <c r="H35" s="52"/>
      <c r="I35" s="53"/>
      <c r="J35" s="82"/>
      <c r="K35" s="83"/>
      <c r="L35" s="83"/>
      <c r="M35" s="83"/>
      <c r="N35" s="83"/>
      <c r="O35" s="84"/>
    </row>
    <row r="36" spans="1:15" ht="18.600000000000001" customHeight="1" x14ac:dyDescent="0.25">
      <c r="A36" s="52"/>
      <c r="B36" s="52"/>
      <c r="C36" s="52"/>
      <c r="D36" s="52"/>
      <c r="E36" s="52"/>
      <c r="F36" s="52"/>
      <c r="G36" s="52"/>
      <c r="H36" s="52"/>
      <c r="I36" s="53"/>
      <c r="J36" s="76" t="s">
        <v>19</v>
      </c>
      <c r="K36" s="77"/>
      <c r="L36" s="77"/>
      <c r="M36" s="77"/>
      <c r="N36" s="77"/>
      <c r="O36" s="78"/>
    </row>
    <row r="37" spans="1:15" ht="32.25" customHeight="1" x14ac:dyDescent="0.25">
      <c r="A37" s="52" t="s">
        <v>42</v>
      </c>
      <c r="B37" s="52"/>
      <c r="C37" s="52"/>
      <c r="D37" s="52"/>
      <c r="E37" s="52"/>
      <c r="F37" s="52"/>
      <c r="G37" s="52"/>
      <c r="H37" s="52"/>
      <c r="I37" s="53"/>
      <c r="J37" s="76"/>
      <c r="K37" s="77"/>
      <c r="L37" s="77"/>
      <c r="M37" s="77"/>
      <c r="N37" s="77"/>
      <c r="O37" s="78"/>
    </row>
    <row r="38" spans="1:15" ht="30.6" customHeight="1" x14ac:dyDescent="0.25">
      <c r="J38" s="76"/>
      <c r="K38" s="77"/>
      <c r="L38" s="77"/>
      <c r="M38" s="77"/>
      <c r="N38" s="77"/>
      <c r="O38" s="78"/>
    </row>
    <row r="39" spans="1:15" x14ac:dyDescent="0.25">
      <c r="J39" s="76"/>
      <c r="K39" s="77"/>
      <c r="L39" s="77"/>
      <c r="M39" s="77"/>
      <c r="N39" s="77"/>
      <c r="O39" s="78"/>
    </row>
    <row r="40" spans="1:15" x14ac:dyDescent="0.25">
      <c r="J40" s="76"/>
      <c r="K40" s="77"/>
      <c r="L40" s="77"/>
      <c r="M40" s="77"/>
      <c r="N40" s="77"/>
      <c r="O40" s="78"/>
    </row>
    <row r="41" spans="1:15" x14ac:dyDescent="0.25">
      <c r="J41" s="76"/>
      <c r="K41" s="77"/>
      <c r="L41" s="77"/>
      <c r="M41" s="77"/>
      <c r="N41" s="77"/>
      <c r="O41" s="78"/>
    </row>
    <row r="42" spans="1:15" x14ac:dyDescent="0.25">
      <c r="J42" s="76"/>
      <c r="K42" s="77"/>
      <c r="L42" s="77"/>
      <c r="M42" s="77"/>
      <c r="N42" s="77"/>
      <c r="O42" s="78"/>
    </row>
    <row r="43" spans="1:15" x14ac:dyDescent="0.25">
      <c r="J43" s="76"/>
      <c r="K43" s="77"/>
      <c r="L43" s="77"/>
      <c r="M43" s="77"/>
      <c r="N43" s="77"/>
      <c r="O43" s="78"/>
    </row>
    <row r="44" spans="1:15" x14ac:dyDescent="0.25">
      <c r="J44" s="76"/>
      <c r="K44" s="77"/>
      <c r="L44" s="77"/>
      <c r="M44" s="77"/>
      <c r="N44" s="77"/>
      <c r="O44" s="78"/>
    </row>
    <row r="45" spans="1:15" ht="17.45" customHeight="1" x14ac:dyDescent="0.25">
      <c r="J45" s="76"/>
      <c r="K45" s="77"/>
      <c r="L45" s="77"/>
      <c r="M45" s="77"/>
      <c r="N45" s="77"/>
      <c r="O45" s="78"/>
    </row>
    <row r="46" spans="1:15" ht="9.6" customHeight="1" x14ac:dyDescent="0.25">
      <c r="J46" s="76"/>
      <c r="K46" s="77"/>
      <c r="L46" s="77"/>
      <c r="M46" s="77"/>
      <c r="N46" s="77"/>
      <c r="O46" s="78"/>
    </row>
    <row r="47" spans="1:15" ht="10.5" customHeight="1" thickBot="1" x14ac:dyDescent="0.3">
      <c r="J47" s="79"/>
      <c r="K47" s="80"/>
      <c r="L47" s="80"/>
      <c r="M47" s="80"/>
      <c r="N47" s="80"/>
      <c r="O47" s="81"/>
    </row>
    <row r="51" ht="9.9499999999999993" customHeight="1" x14ac:dyDescent="0.25"/>
    <row r="52" hidden="1" x14ac:dyDescent="0.25"/>
  </sheetData>
  <mergeCells count="24">
    <mergeCell ref="G2:I2"/>
    <mergeCell ref="J2:O2"/>
    <mergeCell ref="E16:H16"/>
    <mergeCell ref="J36:O47"/>
    <mergeCell ref="J35:O35"/>
    <mergeCell ref="J16:O32"/>
    <mergeCell ref="J33:O34"/>
    <mergeCell ref="E19:G19"/>
    <mergeCell ref="E20:G20"/>
    <mergeCell ref="A4:I4"/>
    <mergeCell ref="J4:O4"/>
    <mergeCell ref="C5:C15"/>
    <mergeCell ref="E17:H17"/>
    <mergeCell ref="E18:H18"/>
    <mergeCell ref="A28:I28"/>
    <mergeCell ref="A34:I34"/>
    <mergeCell ref="A35:I36"/>
    <mergeCell ref="A37:I37"/>
    <mergeCell ref="E23:H23"/>
    <mergeCell ref="E25:H25"/>
    <mergeCell ref="E26:H26"/>
    <mergeCell ref="E27:H27"/>
    <mergeCell ref="E24:H24"/>
    <mergeCell ref="A29:I32"/>
  </mergeCells>
  <conditionalFormatting sqref="E3">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5" bestFit="1" customWidth="1"/>
  </cols>
  <sheetData>
    <row r="1" spans="1:1" x14ac:dyDescent="0.25">
      <c r="A1" s="5" t="s">
        <v>1</v>
      </c>
    </row>
    <row r="2" spans="1:1" x14ac:dyDescent="0.25">
      <c r="A2" s="5" t="s">
        <v>12</v>
      </c>
    </row>
    <row r="3" spans="1:1" x14ac:dyDescent="0.25">
      <c r="A3" s="5" t="s">
        <v>13</v>
      </c>
    </row>
    <row r="4" spans="1:1" x14ac:dyDescent="0.25">
      <c r="A4" s="5" t="s">
        <v>14</v>
      </c>
    </row>
    <row r="5" spans="1:1" x14ac:dyDescent="0.25">
      <c r="A5" s="5" t="s">
        <v>15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documentManagement/types"/>
    <ds:schemaRef ds:uri="51d5e2c9-e18c-4408-a31e-423a151c4578"/>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f80a7a53-5fdc-4a0f-8b9e-50f27931d633"/>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B7399BFD-8E0D-42D3-971E-82672A11EABF}"/>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Indrė Micikevičienė</cp:lastModifiedBy>
  <cp:revision/>
  <cp:lastPrinted>2024-10-28T15:05:37Z</cp:lastPrinted>
  <dcterms:created xsi:type="dcterms:W3CDTF">2023-08-16T05:10:24Z</dcterms:created>
  <dcterms:modified xsi:type="dcterms:W3CDTF">2026-04-28T07:42:13Z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